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llocations\Sept 1, 2024 Allocation\Forms\Fillable Forms - JCW\"/>
    </mc:Choice>
  </mc:AlternateContent>
  <xr:revisionPtr revIDLastSave="0" documentId="8_{FE845E6E-7424-4F9C-A615-E513B68D18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lice " sheetId="1" r:id="rId1"/>
    <sheet name="Fire" sheetId="2" r:id="rId2"/>
  </sheets>
  <definedNames>
    <definedName name="_xlnm.Print_Area" localSheetId="1">Fire!$A$1:$O$53</definedName>
    <definedName name="_xlnm.Print_Area" localSheetId="0">'Police '!$A$1:$O$52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2" i="1" l="1"/>
  <c r="K26" i="2"/>
  <c r="M24" i="2"/>
  <c r="M19" i="2"/>
  <c r="M18" i="1"/>
  <c r="K23" i="1"/>
  <c r="M23" i="1" s="1"/>
  <c r="K25" i="1" l="1"/>
  <c r="C53" i="2"/>
  <c r="G53" i="2" s="1"/>
  <c r="O35" i="2"/>
  <c r="O36" i="2" s="1"/>
  <c r="O37" i="2" s="1"/>
  <c r="O38" i="2" s="1"/>
  <c r="O39" i="2" s="1"/>
  <c r="O40" i="2" s="1"/>
  <c r="O41" i="2" s="1"/>
  <c r="O42" i="2" s="1"/>
  <c r="O43" i="2" s="1"/>
  <c r="O44" i="2" s="1"/>
  <c r="O45" i="2" s="1"/>
  <c r="O46" i="2" s="1"/>
  <c r="K35" i="2"/>
  <c r="K36" i="2" s="1"/>
  <c r="K37" i="2" s="1"/>
  <c r="K38" i="2" s="1"/>
  <c r="K39" i="2" s="1"/>
  <c r="K40" i="2" s="1"/>
  <c r="K41" i="2" s="1"/>
  <c r="K42" i="2" s="1"/>
  <c r="K43" i="2" s="1"/>
  <c r="K44" i="2" s="1"/>
  <c r="K45" i="2" s="1"/>
  <c r="K46" i="2" s="1"/>
  <c r="G35" i="2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I26" i="2"/>
  <c r="M26" i="2" s="1"/>
  <c r="K22" i="2"/>
  <c r="K28" i="2" s="1"/>
  <c r="K53" i="2" l="1"/>
  <c r="I22" i="2"/>
  <c r="G28" i="2"/>
  <c r="C52" i="1"/>
  <c r="M22" i="2" l="1"/>
  <c r="M28" i="2" s="1"/>
  <c r="I28" i="2"/>
  <c r="K52" i="1"/>
  <c r="O34" i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K34" i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G34" i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I25" i="1"/>
  <c r="M25" i="1" s="1"/>
  <c r="G27" i="1"/>
  <c r="O52" i="1" l="1"/>
  <c r="K21" i="1"/>
  <c r="K27" i="1" s="1"/>
  <c r="I21" i="1"/>
  <c r="O53" i="2"/>
  <c r="M21" i="1" l="1"/>
  <c r="M27" i="1" s="1"/>
  <c r="I27" i="1"/>
</calcChain>
</file>

<file path=xl/sharedStrings.xml><?xml version="1.0" encoding="utf-8"?>
<sst xmlns="http://schemas.openxmlformats.org/spreadsheetml/2006/main" count="126" uniqueCount="59">
  <si>
    <r>
      <t>WORKSHEET FOR THE APPLICATION OF DISTRIBUTION(S) FROM THE</t>
    </r>
    <r>
      <rPr>
        <b/>
        <u/>
        <sz val="10"/>
        <rFont val="Times New Roman"/>
        <family val="1"/>
      </rPr>
      <t xml:space="preserve"> MUNICIPAL PENSIONS SECURITY FUND</t>
    </r>
    <r>
      <rPr>
        <b/>
        <sz val="10"/>
        <rFont val="Times New Roman"/>
        <family val="1"/>
      </rPr>
      <t xml:space="preserve"> AND CERTIFICATION OF</t>
    </r>
  </si>
  <si>
    <r>
      <t xml:space="preserve">MUNICIPAL CONTRIBUTIONS TO THE </t>
    </r>
    <r>
      <rPr>
        <b/>
        <u/>
        <sz val="10"/>
        <rFont val="Times New Roman"/>
        <family val="1"/>
      </rPr>
      <t>CLOSED</t>
    </r>
    <r>
      <rPr>
        <b/>
        <sz val="10"/>
        <rFont val="Times New Roman"/>
        <family val="1"/>
      </rPr>
      <t xml:space="preserve"> MUNICIPAL PENSION AND TO THE MUNICIPALITY EMPLOYEE BENEFIT ACCOUNT</t>
    </r>
  </si>
  <si>
    <t>FOR MUNICIPALITIES USING THE CONSERVATION FUNDING METHOD</t>
  </si>
  <si>
    <t>Pension Fund</t>
  </si>
  <si>
    <t>(1)</t>
  </si>
  <si>
    <t>Treasurer</t>
  </si>
  <si>
    <t>(2)</t>
  </si>
  <si>
    <t>Electronically</t>
  </si>
  <si>
    <t>Municipality</t>
  </si>
  <si>
    <t>(3)</t>
  </si>
  <si>
    <t>(5)</t>
  </si>
  <si>
    <t>Certified By:</t>
  </si>
  <si>
    <t xml:space="preserve">Time Period:      </t>
  </si>
  <si>
    <t>(4)</t>
  </si>
  <si>
    <t>From</t>
  </si>
  <si>
    <t>To</t>
  </si>
  <si>
    <t>Accounts</t>
  </si>
  <si>
    <t>Employee Actual Payroll</t>
  </si>
  <si>
    <t>Accumulation</t>
  </si>
  <si>
    <t xml:space="preserve">(Do not include Payroll &amp; Employee Contributions for police &amp; firefighters paying </t>
  </si>
  <si>
    <t>(Trust Fund)</t>
  </si>
  <si>
    <t>Benefit</t>
  </si>
  <si>
    <t>into the WV Municipal Police Officers &amp; Firefighters Retirement System)</t>
  </si>
  <si>
    <t>Total</t>
  </si>
  <si>
    <t>(6)</t>
  </si>
  <si>
    <t>(7) Actual Payroll of Employees hired</t>
  </si>
  <si>
    <r>
      <t xml:space="preserve">    prior to 1/1/2010 </t>
    </r>
    <r>
      <rPr>
        <b/>
        <sz val="10"/>
        <rFont val="Arial"/>
        <family val="2"/>
      </rPr>
      <t>AND</t>
    </r>
  </si>
  <si>
    <t>(8.) Actual Payroll of Employees hired</t>
  </si>
  <si>
    <t xml:space="preserve">    on or after 1/1/2010</t>
  </si>
  <si>
    <t>Total Employee Payments</t>
  </si>
  <si>
    <t>Accumulation Account</t>
  </si>
  <si>
    <t>Benefit Payment Account</t>
  </si>
  <si>
    <t>Employee Contribution</t>
  </si>
  <si>
    <t>Employer Contribution</t>
  </si>
  <si>
    <t>Date</t>
  </si>
  <si>
    <t>Current Amt</t>
  </si>
  <si>
    <t>Year to Date</t>
  </si>
  <si>
    <t>(9)</t>
  </si>
  <si>
    <t>Police Pensions Benefit Fund</t>
  </si>
  <si>
    <t>Amount available per month (1/12th)</t>
  </si>
  <si>
    <t>Amount Payable</t>
  </si>
  <si>
    <t>Payable</t>
  </si>
  <si>
    <t>Fire Pensions Benefit Fund</t>
  </si>
  <si>
    <t>(12)</t>
  </si>
  <si>
    <t>(13)</t>
  </si>
  <si>
    <t>(14)</t>
  </si>
  <si>
    <t>(10)</t>
  </si>
  <si>
    <t>(15)</t>
  </si>
  <si>
    <t>Fairmont Policemen's Pension Fund</t>
  </si>
  <si>
    <t>Vendor #  158865</t>
  </si>
  <si>
    <t>City of Fairmont</t>
  </si>
  <si>
    <t>Vendor # 211551-AD000004</t>
  </si>
  <si>
    <t>Fairmont Firemens Pension Fund</t>
  </si>
  <si>
    <t>Vendor #  203385</t>
  </si>
  <si>
    <t>Vendor #  211551-AD000005</t>
  </si>
  <si>
    <t>Fairmont Policemen's Pension &amp; Relief Fund</t>
  </si>
  <si>
    <t>Fairmont</t>
  </si>
  <si>
    <t>Fairmont Firemen's Pension &amp; Relief Fund</t>
  </si>
  <si>
    <t xml:space="preserve"> (11)  Premium Tax Allocation @ Sept 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</si>
</sst>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indexed="12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8"/>
      <name val="Arial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Alignment="1" applyProtection="1">
      <alignment horizontal="center"/>
      <protection locked="0"/>
    </xf>
    <xf numFmtId="44" fontId="8" fillId="0" borderId="0" xfId="3" applyFont="1" applyFill="1" applyBorder="1" applyProtection="1">
      <protection locked="0"/>
    </xf>
    <xf numFmtId="44" fontId="7" fillId="0" borderId="0" xfId="3" applyFont="1" applyFill="1" applyBorder="1" applyProtection="1">
      <protection locked="0"/>
    </xf>
    <xf numFmtId="0" fontId="0" fillId="3" borderId="1" xfId="0" applyFill="1" applyBorder="1" applyAlignment="1" applyProtection="1">
      <alignment horizontal="center"/>
      <protection locked="0"/>
    </xf>
    <xf numFmtId="44" fontId="7" fillId="3" borderId="1" xfId="3" applyFont="1" applyFill="1" applyBorder="1" applyProtection="1">
      <protection locked="0"/>
    </xf>
    <xf numFmtId="0" fontId="0" fillId="5" borderId="1" xfId="0" applyFill="1" applyBorder="1" applyAlignment="1" applyProtection="1">
      <alignment horizontal="center"/>
      <protection locked="0"/>
    </xf>
    <xf numFmtId="44" fontId="7" fillId="5" borderId="1" xfId="3" applyFont="1" applyFill="1" applyBorder="1" applyProtection="1">
      <protection locked="0"/>
    </xf>
    <xf numFmtId="44" fontId="7" fillId="6" borderId="1" xfId="3" applyFont="1" applyFill="1" applyBorder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2" applyProtection="1"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0" fontId="4" fillId="3" borderId="0" xfId="2" applyFill="1" applyProtection="1">
      <protection locked="0"/>
    </xf>
    <xf numFmtId="0" fontId="0" fillId="3" borderId="0" xfId="0" applyFill="1" applyProtection="1">
      <protection locked="0"/>
    </xf>
    <xf numFmtId="0" fontId="0" fillId="3" borderId="1" xfId="0" applyFill="1" applyBorder="1" applyProtection="1">
      <protection locked="0"/>
    </xf>
    <xf numFmtId="14" fontId="4" fillId="3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2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1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10" fontId="6" fillId="0" borderId="1" xfId="0" applyNumberFormat="1" applyFont="1" applyBorder="1" applyAlignment="1" applyProtection="1">
      <alignment horizontal="center"/>
      <protection locked="0"/>
    </xf>
    <xf numFmtId="10" fontId="6" fillId="3" borderId="1" xfId="0" applyNumberFormat="1" applyFont="1" applyFill="1" applyBorder="1" applyAlignment="1" applyProtection="1">
      <alignment horizontal="center"/>
      <protection locked="0"/>
    </xf>
    <xf numFmtId="10" fontId="6" fillId="0" borderId="0" xfId="0" applyNumberFormat="1" applyFont="1" applyAlignment="1" applyProtection="1">
      <alignment horizontal="center"/>
      <protection locked="0"/>
    </xf>
    <xf numFmtId="7" fontId="0" fillId="0" borderId="1" xfId="0" applyNumberFormat="1" applyBorder="1" applyProtection="1">
      <protection locked="0"/>
    </xf>
    <xf numFmtId="7" fontId="0" fillId="0" borderId="0" xfId="0" applyNumberFormat="1" applyProtection="1">
      <protection locked="0"/>
    </xf>
    <xf numFmtId="44" fontId="0" fillId="0" borderId="0" xfId="0" applyNumberFormat="1" applyProtection="1">
      <protection locked="0"/>
    </xf>
    <xf numFmtId="10" fontId="6" fillId="0" borderId="4" xfId="0" applyNumberFormat="1" applyFont="1" applyBorder="1" applyAlignment="1" applyProtection="1">
      <alignment horizontal="center"/>
      <protection locked="0"/>
    </xf>
    <xf numFmtId="10" fontId="6" fillId="3" borderId="4" xfId="0" applyNumberFormat="1" applyFont="1" applyFill="1" applyBorder="1" applyAlignment="1" applyProtection="1">
      <alignment horizontal="center"/>
      <protection locked="0"/>
    </xf>
    <xf numFmtId="10" fontId="4" fillId="0" borderId="0" xfId="0" applyNumberFormat="1" applyFont="1" applyAlignment="1" applyProtection="1">
      <alignment horizontal="right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39" fontId="9" fillId="0" borderId="0" xfId="0" applyNumberFormat="1" applyFont="1" applyAlignment="1" applyProtection="1">
      <alignment horizontal="center"/>
      <protection locked="0"/>
    </xf>
    <xf numFmtId="39" fontId="4" fillId="0" borderId="0" xfId="0" applyNumberFormat="1" applyFont="1" applyAlignment="1" applyProtection="1">
      <alignment horizontal="center"/>
      <protection locked="0"/>
    </xf>
    <xf numFmtId="39" fontId="0" fillId="0" borderId="0" xfId="0" applyNumberForma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4" fontId="7" fillId="3" borderId="1" xfId="0" applyNumberFormat="1" applyFont="1" applyFill="1" applyBorder="1" applyAlignment="1" applyProtection="1">
      <alignment horizontal="center"/>
      <protection locked="0"/>
    </xf>
    <xf numFmtId="39" fontId="7" fillId="3" borderId="1" xfId="0" applyNumberFormat="1" applyFont="1" applyFill="1" applyBorder="1" applyProtection="1">
      <protection locked="0"/>
    </xf>
    <xf numFmtId="39" fontId="7" fillId="0" borderId="0" xfId="0" applyNumberFormat="1" applyFont="1" applyProtection="1">
      <protection locked="0"/>
    </xf>
    <xf numFmtId="39" fontId="7" fillId="3" borderId="4" xfId="0" applyNumberFormat="1" applyFont="1" applyFill="1" applyBorder="1" applyProtection="1">
      <protection locked="0"/>
    </xf>
    <xf numFmtId="14" fontId="7" fillId="3" borderId="4" xfId="0" applyNumberFormat="1" applyFont="1" applyFill="1" applyBorder="1" applyAlignment="1" applyProtection="1">
      <alignment horizontal="center"/>
      <protection locked="0"/>
    </xf>
    <xf numFmtId="0" fontId="7" fillId="3" borderId="4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 applyProtection="1">
      <alignment horizontal="center"/>
      <protection locked="0"/>
    </xf>
    <xf numFmtId="0" fontId="0" fillId="4" borderId="0" xfId="0" applyFill="1" applyProtection="1">
      <protection locked="0"/>
    </xf>
    <xf numFmtId="0" fontId="0" fillId="2" borderId="5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7" xfId="0" applyBorder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0" fontId="7" fillId="0" borderId="7" xfId="0" applyFont="1" applyBorder="1" applyProtection="1">
      <protection locked="0"/>
    </xf>
    <xf numFmtId="0" fontId="4" fillId="0" borderId="0" xfId="0" applyFont="1" applyProtection="1">
      <protection locked="0"/>
    </xf>
    <xf numFmtId="0" fontId="0" fillId="0" borderId="8" xfId="0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7" fontId="0" fillId="0" borderId="8" xfId="0" applyNumberFormat="1" applyBorder="1" applyProtection="1">
      <protection locked="0"/>
    </xf>
    <xf numFmtId="7" fontId="4" fillId="0" borderId="0" xfId="1" applyNumberFormat="1" applyFont="1" applyBorder="1" applyProtection="1">
      <protection locked="0"/>
    </xf>
    <xf numFmtId="7" fontId="0" fillId="0" borderId="0" xfId="1" applyNumberFormat="1" applyFont="1" applyBorder="1" applyProtection="1">
      <protection locked="0"/>
    </xf>
    <xf numFmtId="44" fontId="0" fillId="0" borderId="0" xfId="1" applyFont="1" applyBorder="1" applyAlignment="1" applyProtection="1">
      <protection locked="0"/>
    </xf>
    <xf numFmtId="39" fontId="9" fillId="0" borderId="0" xfId="1" applyNumberFormat="1" applyFont="1" applyBorder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7" fontId="4" fillId="0" borderId="8" xfId="0" applyNumberFormat="1" applyFont="1" applyBorder="1" applyProtection="1">
      <protection locked="0"/>
    </xf>
    <xf numFmtId="0" fontId="4" fillId="0" borderId="8" xfId="0" applyFont="1" applyBorder="1" applyProtection="1">
      <protection locked="0"/>
    </xf>
    <xf numFmtId="164" fontId="0" fillId="0" borderId="0" xfId="0" applyNumberFormat="1" applyProtection="1">
      <protection locked="0"/>
    </xf>
    <xf numFmtId="10" fontId="6" fillId="0" borderId="1" xfId="0" applyNumberFormat="1" applyFont="1" applyBorder="1" applyAlignment="1" applyProtection="1">
      <alignment horizontal="center"/>
      <protection hidden="1"/>
    </xf>
    <xf numFmtId="7" fontId="0" fillId="0" borderId="1" xfId="0" applyNumberFormat="1" applyBorder="1" applyProtection="1">
      <protection hidden="1"/>
    </xf>
    <xf numFmtId="10" fontId="6" fillId="0" borderId="4" xfId="0" applyNumberFormat="1" applyFont="1" applyBorder="1" applyAlignment="1" applyProtection="1">
      <alignment horizontal="center"/>
      <protection hidden="1"/>
    </xf>
    <xf numFmtId="7" fontId="7" fillId="0" borderId="3" xfId="3" applyNumberFormat="1" applyFont="1" applyFill="1" applyBorder="1" applyProtection="1">
      <protection hidden="1"/>
    </xf>
    <xf numFmtId="39" fontId="7" fillId="0" borderId="1" xfId="0" applyNumberFormat="1" applyFont="1" applyBorder="1" applyProtection="1">
      <protection hidden="1"/>
    </xf>
    <xf numFmtId="39" fontId="7" fillId="0" borderId="4" xfId="0" applyNumberFormat="1" applyFont="1" applyBorder="1" applyProtection="1">
      <protection hidden="1"/>
    </xf>
    <xf numFmtId="39" fontId="7" fillId="4" borderId="1" xfId="0" applyNumberFormat="1" applyFont="1" applyFill="1" applyBorder="1" applyProtection="1">
      <protection hidden="1"/>
    </xf>
    <xf numFmtId="39" fontId="7" fillId="4" borderId="4" xfId="0" applyNumberFormat="1" applyFont="1" applyFill="1" applyBorder="1" applyProtection="1">
      <protection hidden="1"/>
    </xf>
    <xf numFmtId="39" fontId="9" fillId="0" borderId="0" xfId="1" applyNumberFormat="1" applyFont="1" applyBorder="1" applyAlignment="1" applyProtection="1">
      <protection hidden="1"/>
    </xf>
    <xf numFmtId="164" fontId="9" fillId="7" borderId="0" xfId="0" applyNumberFormat="1" applyFont="1" applyFill="1" applyProtection="1">
      <protection hidden="1"/>
    </xf>
    <xf numFmtId="164" fontId="7" fillId="0" borderId="1" xfId="0" applyNumberFormat="1" applyFont="1" applyBorder="1" applyProtection="1">
      <protection hidden="1"/>
    </xf>
    <xf numFmtId="0" fontId="4" fillId="5" borderId="1" xfId="0" applyFont="1" applyFill="1" applyBorder="1" applyAlignment="1" applyProtection="1">
      <alignment horizontal="center"/>
      <protection locked="0"/>
    </xf>
    <xf numFmtId="0" fontId="4" fillId="5" borderId="0" xfId="2" applyFill="1" applyProtection="1">
      <protection locked="0"/>
    </xf>
    <xf numFmtId="0" fontId="0" fillId="5" borderId="0" xfId="0" applyFill="1" applyProtection="1">
      <protection locked="0"/>
    </xf>
    <xf numFmtId="0" fontId="0" fillId="5" borderId="1" xfId="0" applyFill="1" applyBorder="1" applyProtection="1">
      <protection locked="0"/>
    </xf>
    <xf numFmtId="14" fontId="7" fillId="5" borderId="1" xfId="0" applyNumberFormat="1" applyFont="1" applyFill="1" applyBorder="1" applyAlignment="1" applyProtection="1">
      <alignment horizontal="center"/>
      <protection locked="0"/>
    </xf>
    <xf numFmtId="14" fontId="4" fillId="5" borderId="1" xfId="0" applyNumberFormat="1" applyFont="1" applyFill="1" applyBorder="1" applyAlignment="1" applyProtection="1">
      <alignment horizontal="center"/>
      <protection locked="0"/>
    </xf>
    <xf numFmtId="10" fontId="6" fillId="5" borderId="1" xfId="0" applyNumberFormat="1" applyFont="1" applyFill="1" applyBorder="1" applyAlignment="1" applyProtection="1">
      <alignment horizontal="center"/>
      <protection locked="0"/>
    </xf>
    <xf numFmtId="39" fontId="7" fillId="5" borderId="1" xfId="0" applyNumberFormat="1" applyFont="1" applyFill="1" applyBorder="1" applyProtection="1">
      <protection locked="0"/>
    </xf>
    <xf numFmtId="39" fontId="7" fillId="5" borderId="4" xfId="0" applyNumberFormat="1" applyFont="1" applyFill="1" applyBorder="1" applyProtection="1">
      <protection locked="0"/>
    </xf>
    <xf numFmtId="14" fontId="7" fillId="5" borderId="4" xfId="0" applyNumberFormat="1" applyFont="1" applyFill="1" applyBorder="1" applyAlignment="1" applyProtection="1">
      <alignment horizontal="center"/>
      <protection locked="0"/>
    </xf>
    <xf numFmtId="0" fontId="7" fillId="5" borderId="4" xfId="0" applyFont="1" applyFill="1" applyBorder="1" applyAlignment="1" applyProtection="1">
      <alignment horizontal="center"/>
      <protection locked="0"/>
    </xf>
    <xf numFmtId="0" fontId="7" fillId="5" borderId="1" xfId="0" applyFont="1" applyFill="1" applyBorder="1" applyAlignment="1" applyProtection="1">
      <alignment horizontal="center"/>
      <protection locked="0"/>
    </xf>
    <xf numFmtId="39" fontId="7" fillId="6" borderId="1" xfId="0" applyNumberFormat="1" applyFont="1" applyFill="1" applyBorder="1" applyProtection="1">
      <protection locked="0"/>
    </xf>
    <xf numFmtId="44" fontId="7" fillId="0" borderId="3" xfId="3" applyFont="1" applyFill="1" applyBorder="1" applyProtection="1">
      <protection hidden="1"/>
    </xf>
    <xf numFmtId="164" fontId="9" fillId="6" borderId="0" xfId="0" applyNumberFormat="1" applyFont="1" applyFill="1" applyProtection="1">
      <protection hidden="1"/>
    </xf>
    <xf numFmtId="164" fontId="9" fillId="7" borderId="0" xfId="0" applyNumberFormat="1" applyFont="1" applyFill="1" applyProtection="1">
      <protection locked="0"/>
    </xf>
    <xf numFmtId="164" fontId="9" fillId="6" borderId="0" xfId="0" applyNumberFormat="1" applyFont="1" applyFill="1" applyProtection="1"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left"/>
      <protection locked="0"/>
    </xf>
  </cellXfs>
  <cellStyles count="4">
    <cellStyle name="Currency" xfId="1" builtinId="4"/>
    <cellStyle name="Currency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4"/>
  <sheetViews>
    <sheetView tabSelected="1" topLeftCell="A18" workbookViewId="0">
      <selection activeCell="T24" sqref="T24"/>
    </sheetView>
  </sheetViews>
  <sheetFormatPr defaultRowHeight="15" x14ac:dyDescent="0.25"/>
  <cols>
    <col min="1" max="1" width="5.28515625" style="10" customWidth="1"/>
    <col min="2" max="2" width="7.7109375" style="10" customWidth="1"/>
    <col min="3" max="3" width="30.140625" style="10" customWidth="1"/>
    <col min="4" max="4" width="2.85546875" style="10" customWidth="1"/>
    <col min="5" max="5" width="16.42578125" style="10" customWidth="1"/>
    <col min="6" max="6" width="2.28515625" style="10" customWidth="1"/>
    <col min="7" max="7" width="17.42578125" style="10" customWidth="1"/>
    <col min="8" max="8" width="4.7109375" style="10" customWidth="1"/>
    <col min="9" max="9" width="15.7109375" style="10" customWidth="1"/>
    <col min="10" max="10" width="3" style="10" customWidth="1"/>
    <col min="11" max="11" width="13.85546875" style="10" customWidth="1"/>
    <col min="12" max="12" width="2.28515625" style="10" customWidth="1"/>
    <col min="13" max="13" width="18.28515625" style="10" customWidth="1"/>
    <col min="14" max="14" width="2" style="10" customWidth="1"/>
    <col min="15" max="15" width="16" style="10" customWidth="1"/>
    <col min="16" max="19" width="9.140625" style="10"/>
  </cols>
  <sheetData>
    <row r="1" spans="1:15" x14ac:dyDescent="0.2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x14ac:dyDescent="0.2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x14ac:dyDescent="0.25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15" ht="15.75" customHeight="1" x14ac:dyDescent="0.25">
      <c r="A4" s="99" t="s">
        <v>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</row>
    <row r="5" spans="1:15" ht="15.75" customHeight="1" x14ac:dyDescent="0.25">
      <c r="A5" s="100" t="s">
        <v>2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x14ac:dyDescent="0.25">
      <c r="M6" s="11"/>
    </row>
    <row r="7" spans="1:15" x14ac:dyDescent="0.25">
      <c r="A7" s="11" t="s">
        <v>3</v>
      </c>
      <c r="C7" s="96" t="s">
        <v>55</v>
      </c>
      <c r="D7" s="96"/>
      <c r="E7" s="96"/>
      <c r="F7" s="96"/>
      <c r="G7" s="96"/>
      <c r="H7" s="13" t="s">
        <v>4</v>
      </c>
      <c r="K7" s="101"/>
      <c r="L7" s="101"/>
      <c r="M7" s="101"/>
      <c r="N7" s="1"/>
    </row>
    <row r="8" spans="1:15" x14ac:dyDescent="0.25">
      <c r="A8" s="11"/>
      <c r="K8" s="11"/>
      <c r="L8" s="11"/>
      <c r="M8" s="11"/>
      <c r="N8" s="11"/>
    </row>
    <row r="9" spans="1:15" x14ac:dyDescent="0.25">
      <c r="A9" s="11" t="s">
        <v>5</v>
      </c>
      <c r="C9" s="12"/>
      <c r="D9" s="13" t="s">
        <v>6</v>
      </c>
      <c r="K9" s="101"/>
      <c r="L9" s="101"/>
      <c r="M9" s="101"/>
      <c r="N9" s="1"/>
    </row>
    <row r="10" spans="1:15" x14ac:dyDescent="0.25">
      <c r="A10" s="11"/>
      <c r="K10" s="14" t="s">
        <v>7</v>
      </c>
      <c r="L10" s="14"/>
      <c r="M10" s="14"/>
      <c r="N10" s="14"/>
      <c r="O10" s="15"/>
    </row>
    <row r="11" spans="1:15" x14ac:dyDescent="0.25">
      <c r="A11" s="11" t="s">
        <v>8</v>
      </c>
      <c r="C11" s="12" t="s">
        <v>56</v>
      </c>
      <c r="D11" s="13" t="s">
        <v>9</v>
      </c>
      <c r="J11" s="13" t="s">
        <v>10</v>
      </c>
      <c r="K11" s="102" t="s">
        <v>11</v>
      </c>
      <c r="L11" s="102"/>
      <c r="M11" s="102"/>
      <c r="N11" s="4"/>
      <c r="O11" s="16"/>
    </row>
    <row r="12" spans="1:15" x14ac:dyDescent="0.25">
      <c r="A12" s="11"/>
      <c r="K12" s="1"/>
      <c r="L12" s="1"/>
      <c r="M12" s="1"/>
      <c r="N12" s="1"/>
    </row>
    <row r="13" spans="1:15" x14ac:dyDescent="0.25">
      <c r="A13" s="11" t="s">
        <v>12</v>
      </c>
      <c r="C13" s="17"/>
      <c r="E13" s="17"/>
      <c r="F13" s="4"/>
      <c r="G13" s="13" t="s">
        <v>13</v>
      </c>
      <c r="K13" s="1"/>
      <c r="L13" s="1"/>
      <c r="M13" s="1"/>
      <c r="N13" s="1"/>
    </row>
    <row r="14" spans="1:15" x14ac:dyDescent="0.25">
      <c r="A14" s="11"/>
      <c r="C14" s="18" t="s">
        <v>14</v>
      </c>
      <c r="E14" s="103" t="s">
        <v>15</v>
      </c>
      <c r="F14" s="103"/>
      <c r="K14" s="1"/>
      <c r="L14" s="1"/>
      <c r="M14" s="1"/>
      <c r="N14" s="1"/>
    </row>
    <row r="15" spans="1:15" x14ac:dyDescent="0.25">
      <c r="A15" s="11"/>
      <c r="C15" s="18"/>
      <c r="E15" s="18"/>
      <c r="F15" s="18"/>
      <c r="I15" s="104" t="s">
        <v>16</v>
      </c>
      <c r="J15" s="104"/>
      <c r="K15" s="104"/>
      <c r="L15" s="104"/>
      <c r="M15" s="104"/>
      <c r="N15" s="1"/>
    </row>
    <row r="16" spans="1:15" x14ac:dyDescent="0.25">
      <c r="A16" s="19" t="s">
        <v>17</v>
      </c>
      <c r="I16" s="20" t="s">
        <v>18</v>
      </c>
      <c r="J16" s="20"/>
      <c r="K16" s="20"/>
      <c r="L16" s="20"/>
      <c r="M16" s="20"/>
      <c r="N16" s="1"/>
    </row>
    <row r="17" spans="1:15" x14ac:dyDescent="0.25">
      <c r="A17" s="21" t="s">
        <v>19</v>
      </c>
      <c r="I17" s="9" t="s">
        <v>20</v>
      </c>
      <c r="J17" s="22"/>
      <c r="K17" s="104" t="s">
        <v>21</v>
      </c>
      <c r="L17" s="104"/>
      <c r="M17" s="104"/>
      <c r="N17" s="1"/>
    </row>
    <row r="18" spans="1:15" x14ac:dyDescent="0.25">
      <c r="A18" s="23" t="s">
        <v>22</v>
      </c>
      <c r="B18" s="24"/>
      <c r="C18" s="24"/>
      <c r="D18" s="24"/>
      <c r="E18" s="24"/>
      <c r="F18" s="22"/>
      <c r="G18" s="9" t="s">
        <v>23</v>
      </c>
      <c r="H18" s="22"/>
      <c r="I18" s="25">
        <v>1.4999999999999999E-2</v>
      </c>
      <c r="J18" s="13" t="s">
        <v>24</v>
      </c>
      <c r="K18" s="26">
        <v>5.5E-2</v>
      </c>
      <c r="L18" s="27"/>
      <c r="M18" s="68">
        <f>I18+K18</f>
        <v>7.0000000000000007E-2</v>
      </c>
      <c r="N18" s="27"/>
    </row>
    <row r="19" spans="1:15" x14ac:dyDescent="0.25">
      <c r="A19" s="22"/>
      <c r="B19" s="22"/>
      <c r="C19" s="22"/>
      <c r="D19" s="22"/>
      <c r="E19" s="22"/>
      <c r="F19" s="22"/>
      <c r="G19" s="22"/>
      <c r="H19" s="22"/>
      <c r="I19" s="27"/>
      <c r="K19" s="27"/>
      <c r="L19" s="27"/>
      <c r="N19" s="27"/>
    </row>
    <row r="20" spans="1:15" x14ac:dyDescent="0.25">
      <c r="A20" s="11" t="s">
        <v>25</v>
      </c>
      <c r="B20" s="11"/>
      <c r="C20" s="11"/>
      <c r="D20" s="11"/>
      <c r="E20" s="11"/>
      <c r="F20" s="11"/>
      <c r="H20" s="11"/>
      <c r="J20" s="11"/>
    </row>
    <row r="21" spans="1:15" x14ac:dyDescent="0.25">
      <c r="A21" s="11" t="s">
        <v>26</v>
      </c>
      <c r="B21" s="11"/>
      <c r="C21" s="11"/>
      <c r="D21" s="11"/>
      <c r="E21" s="11"/>
      <c r="F21" s="11"/>
      <c r="G21" s="5"/>
      <c r="H21" s="11"/>
      <c r="I21" s="69">
        <f>G21*I18</f>
        <v>0</v>
      </c>
      <c r="J21" s="2"/>
      <c r="K21" s="69">
        <f>G21*K18</f>
        <v>0</v>
      </c>
      <c r="L21" s="29"/>
      <c r="M21" s="69">
        <f>SUM(I21:K21)</f>
        <v>0</v>
      </c>
      <c r="N21" s="30"/>
    </row>
    <row r="22" spans="1:15" x14ac:dyDescent="0.25">
      <c r="A22" s="11"/>
      <c r="B22" s="11"/>
      <c r="C22" s="11"/>
      <c r="D22" s="11"/>
      <c r="E22" s="11"/>
      <c r="F22" s="11"/>
      <c r="G22" s="29"/>
      <c r="H22" s="11"/>
      <c r="I22" s="29"/>
      <c r="J22" s="2"/>
      <c r="K22" s="30"/>
      <c r="L22" s="29"/>
      <c r="M22" s="29"/>
      <c r="N22" s="30"/>
    </row>
    <row r="23" spans="1:15" x14ac:dyDescent="0.25">
      <c r="A23" s="11"/>
      <c r="B23" s="11"/>
      <c r="C23" s="11"/>
      <c r="D23" s="11"/>
      <c r="E23" s="11"/>
      <c r="F23" s="11"/>
      <c r="G23" s="2"/>
      <c r="H23" s="11"/>
      <c r="I23" s="31">
        <v>1.4999999999999999E-2</v>
      </c>
      <c r="J23" s="13" t="s">
        <v>24</v>
      </c>
      <c r="K23" s="32">
        <f>0.095-I23</f>
        <v>0.08</v>
      </c>
      <c r="L23" s="29"/>
      <c r="M23" s="70">
        <f>I23+K23</f>
        <v>9.5000000000000001E-2</v>
      </c>
      <c r="N23" s="30"/>
    </row>
    <row r="24" spans="1:15" x14ac:dyDescent="0.25">
      <c r="A24" s="11" t="s">
        <v>27</v>
      </c>
      <c r="B24" s="11"/>
      <c r="C24" s="11"/>
      <c r="D24" s="11"/>
      <c r="E24" s="11"/>
      <c r="F24" s="11"/>
      <c r="G24" s="11"/>
      <c r="H24" s="11"/>
      <c r="I24" s="29"/>
      <c r="J24" s="11"/>
      <c r="L24" s="29"/>
    </row>
    <row r="25" spans="1:15" x14ac:dyDescent="0.25">
      <c r="A25" s="11" t="s">
        <v>28</v>
      </c>
      <c r="B25" s="11"/>
      <c r="C25" s="11"/>
      <c r="D25" s="11"/>
      <c r="E25" s="11"/>
      <c r="F25" s="11"/>
      <c r="G25" s="5"/>
      <c r="H25" s="11"/>
      <c r="I25" s="69">
        <f>G25*I18</f>
        <v>0</v>
      </c>
      <c r="J25" s="28"/>
      <c r="K25" s="69">
        <f>G25*K23</f>
        <v>0</v>
      </c>
      <c r="L25" s="29"/>
      <c r="M25" s="69">
        <f>SUM(I25:K25)</f>
        <v>0</v>
      </c>
      <c r="N25" s="30"/>
    </row>
    <row r="26" spans="1:15" x14ac:dyDescent="0.25">
      <c r="A26" s="11"/>
      <c r="B26" s="11"/>
      <c r="C26" s="11"/>
      <c r="D26" s="11"/>
      <c r="E26" s="11"/>
      <c r="F26" s="11"/>
      <c r="G26" s="3"/>
      <c r="H26" s="11"/>
      <c r="I26" s="33"/>
      <c r="J26" s="2"/>
      <c r="K26" s="30"/>
      <c r="L26" s="33"/>
      <c r="N26" s="30"/>
    </row>
    <row r="27" spans="1:15" ht="15.75" thickBot="1" x14ac:dyDescent="0.3">
      <c r="A27" s="11"/>
      <c r="B27" s="11"/>
      <c r="C27" s="19" t="s">
        <v>29</v>
      </c>
      <c r="D27" s="19"/>
      <c r="E27" s="19"/>
      <c r="F27" s="19"/>
      <c r="G27" s="92">
        <f>SUM(G21:G25)</f>
        <v>0</v>
      </c>
      <c r="H27" s="19"/>
      <c r="I27" s="71">
        <f>I21+I25</f>
        <v>0</v>
      </c>
      <c r="J27" s="3"/>
      <c r="K27" s="71">
        <f>K21+K25</f>
        <v>0</v>
      </c>
      <c r="L27" s="3"/>
      <c r="M27" s="71">
        <f>M21+M25</f>
        <v>0</v>
      </c>
      <c r="N27" s="2"/>
    </row>
    <row r="28" spans="1:15" ht="15.75" thickTop="1" x14ac:dyDescent="0.25">
      <c r="A28" s="11"/>
      <c r="B28" s="11"/>
      <c r="C28" s="11"/>
      <c r="D28" s="11"/>
      <c r="E28" s="11"/>
      <c r="F28" s="11"/>
      <c r="G28" s="11"/>
      <c r="H28" s="11"/>
      <c r="I28" s="2"/>
      <c r="J28" s="2"/>
      <c r="L28" s="33"/>
      <c r="M28" s="30"/>
      <c r="N28" s="30"/>
    </row>
    <row r="29" spans="1:15" ht="11.25" customHeight="1" x14ac:dyDescent="0.25">
      <c r="A29" s="11"/>
      <c r="B29" s="11"/>
      <c r="C29" s="11"/>
      <c r="D29" s="11"/>
      <c r="E29" s="11"/>
      <c r="F29" s="11"/>
      <c r="G29" s="11"/>
      <c r="H29" s="11"/>
      <c r="I29" s="2"/>
      <c r="J29" s="2"/>
      <c r="K29" s="33"/>
      <c r="L29" s="33"/>
      <c r="M29" s="30"/>
      <c r="N29" s="30"/>
    </row>
    <row r="30" spans="1:15" x14ac:dyDescent="0.25">
      <c r="E30" s="104" t="s">
        <v>30</v>
      </c>
      <c r="F30" s="104"/>
      <c r="G30" s="104"/>
      <c r="I30" s="104" t="s">
        <v>31</v>
      </c>
      <c r="J30" s="104"/>
      <c r="K30" s="104"/>
      <c r="L30" s="104"/>
      <c r="M30" s="104"/>
      <c r="N30" s="104"/>
      <c r="O30" s="104"/>
    </row>
    <row r="31" spans="1:15" x14ac:dyDescent="0.25">
      <c r="C31" s="22"/>
      <c r="D31" s="22"/>
      <c r="E31" s="98" t="s">
        <v>32</v>
      </c>
      <c r="F31" s="98"/>
      <c r="G31" s="98"/>
      <c r="H31" s="22"/>
      <c r="I31" s="98" t="s">
        <v>32</v>
      </c>
      <c r="J31" s="98"/>
      <c r="K31" s="98"/>
      <c r="L31" s="22"/>
      <c r="M31" s="98" t="s">
        <v>33</v>
      </c>
      <c r="N31" s="98"/>
      <c r="O31" s="98"/>
    </row>
    <row r="32" spans="1:15" x14ac:dyDescent="0.25">
      <c r="B32" s="35"/>
      <c r="C32" s="36" t="s">
        <v>34</v>
      </c>
      <c r="D32" s="36"/>
      <c r="E32" s="34" t="s">
        <v>35</v>
      </c>
      <c r="F32" s="34"/>
      <c r="G32" s="34" t="s">
        <v>36</v>
      </c>
      <c r="H32" s="36"/>
      <c r="I32" s="34" t="s">
        <v>35</v>
      </c>
      <c r="J32" s="34"/>
      <c r="K32" s="34" t="s">
        <v>36</v>
      </c>
      <c r="L32" s="20"/>
      <c r="M32" s="34" t="s">
        <v>35</v>
      </c>
      <c r="N32" s="34"/>
      <c r="O32" s="34" t="s">
        <v>36</v>
      </c>
    </row>
    <row r="33" spans="1:15" x14ac:dyDescent="0.25">
      <c r="B33" s="35"/>
      <c r="C33" s="35"/>
      <c r="D33" s="35"/>
      <c r="E33" s="37" t="s">
        <v>37</v>
      </c>
      <c r="F33" s="38"/>
      <c r="G33" s="38"/>
      <c r="H33" s="38"/>
      <c r="I33" s="37" t="s">
        <v>37</v>
      </c>
      <c r="J33" s="39"/>
      <c r="K33" s="39"/>
      <c r="L33" s="40"/>
      <c r="M33" s="37" t="s">
        <v>46</v>
      </c>
      <c r="N33" s="39"/>
      <c r="O33" s="39"/>
    </row>
    <row r="34" spans="1:15" ht="15.75" customHeight="1" x14ac:dyDescent="0.25">
      <c r="A34" s="37"/>
      <c r="B34" s="41">
        <v>1</v>
      </c>
      <c r="C34" s="42"/>
      <c r="D34" s="41"/>
      <c r="E34" s="43"/>
      <c r="F34" s="44"/>
      <c r="G34" s="72">
        <f>E34</f>
        <v>0</v>
      </c>
      <c r="H34" s="44"/>
      <c r="I34" s="43"/>
      <c r="J34" s="44"/>
      <c r="K34" s="74">
        <f>I34</f>
        <v>0</v>
      </c>
      <c r="L34" s="44"/>
      <c r="M34" s="43"/>
      <c r="N34" s="44"/>
      <c r="O34" s="72">
        <f>M34</f>
        <v>0</v>
      </c>
    </row>
    <row r="35" spans="1:15" ht="15.75" customHeight="1" x14ac:dyDescent="0.25">
      <c r="A35" s="37"/>
      <c r="B35" s="41">
        <v>2</v>
      </c>
      <c r="C35" s="42"/>
      <c r="D35" s="41"/>
      <c r="E35" s="45"/>
      <c r="F35" s="44"/>
      <c r="G35" s="73">
        <f>G34+E35</f>
        <v>0</v>
      </c>
      <c r="H35" s="44"/>
      <c r="I35" s="45"/>
      <c r="J35" s="44"/>
      <c r="K35" s="75">
        <f>K34+I35</f>
        <v>0</v>
      </c>
      <c r="L35" s="44"/>
      <c r="M35" s="45"/>
      <c r="N35" s="44"/>
      <c r="O35" s="73">
        <f>O34+M35</f>
        <v>0</v>
      </c>
    </row>
    <row r="36" spans="1:15" ht="15.75" customHeight="1" x14ac:dyDescent="0.25">
      <c r="A36" s="37"/>
      <c r="B36" s="41">
        <v>3</v>
      </c>
      <c r="C36" s="46"/>
      <c r="D36" s="41"/>
      <c r="E36" s="45"/>
      <c r="F36" s="44"/>
      <c r="G36" s="73">
        <f t="shared" ref="G36:G45" si="0">G35+E36</f>
        <v>0</v>
      </c>
      <c r="H36" s="44"/>
      <c r="I36" s="45"/>
      <c r="J36" s="44"/>
      <c r="K36" s="75">
        <f t="shared" ref="K36:K45" si="1">K35+I36</f>
        <v>0</v>
      </c>
      <c r="L36" s="44"/>
      <c r="M36" s="45"/>
      <c r="N36" s="44"/>
      <c r="O36" s="73">
        <f t="shared" ref="O36:O45" si="2">O35+M36</f>
        <v>0</v>
      </c>
    </row>
    <row r="37" spans="1:15" ht="15.75" customHeight="1" x14ac:dyDescent="0.25">
      <c r="A37" s="37"/>
      <c r="B37" s="41">
        <v>4</v>
      </c>
      <c r="C37" s="47"/>
      <c r="D37" s="41"/>
      <c r="E37" s="45"/>
      <c r="F37" s="44"/>
      <c r="G37" s="73">
        <f t="shared" si="0"/>
        <v>0</v>
      </c>
      <c r="H37" s="44"/>
      <c r="I37" s="45"/>
      <c r="J37" s="44"/>
      <c r="K37" s="75">
        <f t="shared" si="1"/>
        <v>0</v>
      </c>
      <c r="L37" s="44"/>
      <c r="M37" s="45"/>
      <c r="N37" s="44"/>
      <c r="O37" s="73">
        <f t="shared" si="2"/>
        <v>0</v>
      </c>
    </row>
    <row r="38" spans="1:15" ht="15.75" customHeight="1" x14ac:dyDescent="0.25">
      <c r="A38" s="37"/>
      <c r="B38" s="41">
        <v>5</v>
      </c>
      <c r="C38" s="47"/>
      <c r="D38" s="41"/>
      <c r="E38" s="45"/>
      <c r="F38" s="44"/>
      <c r="G38" s="73">
        <f t="shared" si="0"/>
        <v>0</v>
      </c>
      <c r="H38" s="44"/>
      <c r="I38" s="45"/>
      <c r="J38" s="44"/>
      <c r="K38" s="75">
        <f t="shared" si="1"/>
        <v>0</v>
      </c>
      <c r="L38" s="44"/>
      <c r="M38" s="45"/>
      <c r="N38" s="44"/>
      <c r="O38" s="73">
        <f t="shared" si="2"/>
        <v>0</v>
      </c>
    </row>
    <row r="39" spans="1:15" ht="15.75" customHeight="1" x14ac:dyDescent="0.25">
      <c r="A39" s="37"/>
      <c r="B39" s="41">
        <v>6</v>
      </c>
      <c r="C39" s="47"/>
      <c r="D39" s="41"/>
      <c r="E39" s="45"/>
      <c r="F39" s="44"/>
      <c r="G39" s="73">
        <f t="shared" si="0"/>
        <v>0</v>
      </c>
      <c r="H39" s="44"/>
      <c r="I39" s="45"/>
      <c r="J39" s="44"/>
      <c r="K39" s="75">
        <f t="shared" si="1"/>
        <v>0</v>
      </c>
      <c r="L39" s="44"/>
      <c r="M39" s="45"/>
      <c r="N39" s="44"/>
      <c r="O39" s="73">
        <f t="shared" si="2"/>
        <v>0</v>
      </c>
    </row>
    <row r="40" spans="1:15" ht="15.75" customHeight="1" x14ac:dyDescent="0.25">
      <c r="A40" s="37"/>
      <c r="B40" s="41">
        <v>7</v>
      </c>
      <c r="C40" s="47"/>
      <c r="D40" s="41"/>
      <c r="E40" s="45"/>
      <c r="F40" s="44"/>
      <c r="G40" s="73">
        <f t="shared" si="0"/>
        <v>0</v>
      </c>
      <c r="H40" s="44"/>
      <c r="I40" s="45"/>
      <c r="J40" s="44"/>
      <c r="K40" s="75">
        <f t="shared" si="1"/>
        <v>0</v>
      </c>
      <c r="L40" s="44"/>
      <c r="M40" s="45"/>
      <c r="N40" s="44"/>
      <c r="O40" s="73">
        <f t="shared" si="2"/>
        <v>0</v>
      </c>
    </row>
    <row r="41" spans="1:15" ht="15.75" customHeight="1" x14ac:dyDescent="0.25">
      <c r="A41" s="37"/>
      <c r="B41" s="41">
        <v>8</v>
      </c>
      <c r="C41" s="47"/>
      <c r="D41" s="41"/>
      <c r="E41" s="45"/>
      <c r="F41" s="44"/>
      <c r="G41" s="73">
        <f t="shared" si="0"/>
        <v>0</v>
      </c>
      <c r="H41" s="44"/>
      <c r="I41" s="45"/>
      <c r="J41" s="44"/>
      <c r="K41" s="75">
        <f t="shared" si="1"/>
        <v>0</v>
      </c>
      <c r="L41" s="44"/>
      <c r="M41" s="45"/>
      <c r="N41" s="44"/>
      <c r="O41" s="73">
        <f t="shared" si="2"/>
        <v>0</v>
      </c>
    </row>
    <row r="42" spans="1:15" ht="15.75" customHeight="1" x14ac:dyDescent="0.25">
      <c r="A42" s="37"/>
      <c r="B42" s="41">
        <v>9</v>
      </c>
      <c r="C42" s="47"/>
      <c r="D42" s="41"/>
      <c r="E42" s="45"/>
      <c r="F42" s="44"/>
      <c r="G42" s="73">
        <f t="shared" si="0"/>
        <v>0</v>
      </c>
      <c r="H42" s="44"/>
      <c r="I42" s="45"/>
      <c r="J42" s="44"/>
      <c r="K42" s="75">
        <f t="shared" si="1"/>
        <v>0</v>
      </c>
      <c r="L42" s="44"/>
      <c r="M42" s="45"/>
      <c r="N42" s="44"/>
      <c r="O42" s="73">
        <f t="shared" si="2"/>
        <v>0</v>
      </c>
    </row>
    <row r="43" spans="1:15" ht="15.75" customHeight="1" x14ac:dyDescent="0.25">
      <c r="A43" s="37"/>
      <c r="B43" s="41">
        <v>10</v>
      </c>
      <c r="C43" s="47"/>
      <c r="D43" s="41"/>
      <c r="E43" s="45"/>
      <c r="F43" s="44"/>
      <c r="G43" s="73">
        <f t="shared" si="0"/>
        <v>0</v>
      </c>
      <c r="H43" s="44"/>
      <c r="I43" s="45"/>
      <c r="J43" s="44"/>
      <c r="K43" s="75">
        <f t="shared" si="1"/>
        <v>0</v>
      </c>
      <c r="L43" s="44"/>
      <c r="M43" s="45"/>
      <c r="N43" s="44"/>
      <c r="O43" s="73">
        <f t="shared" si="2"/>
        <v>0</v>
      </c>
    </row>
    <row r="44" spans="1:15" ht="15.75" customHeight="1" x14ac:dyDescent="0.25">
      <c r="A44" s="37"/>
      <c r="B44" s="41">
        <v>11</v>
      </c>
      <c r="C44" s="47"/>
      <c r="D44" s="41"/>
      <c r="E44" s="45"/>
      <c r="F44" s="44"/>
      <c r="G44" s="73">
        <f t="shared" si="0"/>
        <v>0</v>
      </c>
      <c r="H44" s="44"/>
      <c r="I44" s="45"/>
      <c r="J44" s="44"/>
      <c r="K44" s="75">
        <f t="shared" si="1"/>
        <v>0</v>
      </c>
      <c r="L44" s="44"/>
      <c r="M44" s="45"/>
      <c r="N44" s="44"/>
      <c r="O44" s="73">
        <f t="shared" si="2"/>
        <v>0</v>
      </c>
    </row>
    <row r="45" spans="1:15" ht="15" customHeight="1" x14ac:dyDescent="0.25">
      <c r="A45" s="37"/>
      <c r="B45" s="41">
        <v>12</v>
      </c>
      <c r="C45" s="48"/>
      <c r="D45" s="41"/>
      <c r="E45" s="43"/>
      <c r="F45" s="44"/>
      <c r="G45" s="72">
        <f t="shared" si="0"/>
        <v>0</v>
      </c>
      <c r="H45" s="44"/>
      <c r="I45" s="43"/>
      <c r="J45" s="44"/>
      <c r="K45" s="74">
        <f t="shared" si="1"/>
        <v>0</v>
      </c>
      <c r="L45" s="44"/>
      <c r="M45" s="43"/>
      <c r="N45" s="44"/>
      <c r="O45" s="73">
        <f t="shared" si="2"/>
        <v>0</v>
      </c>
    </row>
    <row r="46" spans="1:15" x14ac:dyDescent="0.25">
      <c r="M46" s="49"/>
    </row>
    <row r="47" spans="1:15" ht="12.75" customHeight="1" x14ac:dyDescent="0.25">
      <c r="A47" s="50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2"/>
    </row>
    <row r="48" spans="1:15" x14ac:dyDescent="0.25">
      <c r="D48" s="53"/>
      <c r="G48" s="54" t="s">
        <v>44</v>
      </c>
      <c r="H48" s="55"/>
      <c r="I48" s="41"/>
      <c r="J48" s="41"/>
      <c r="K48" s="54" t="s">
        <v>45</v>
      </c>
      <c r="L48" s="55"/>
      <c r="M48" s="41"/>
      <c r="N48" s="41"/>
      <c r="O48" s="54" t="s">
        <v>47</v>
      </c>
    </row>
    <row r="49" spans="1:15" x14ac:dyDescent="0.25">
      <c r="A49" s="56" t="s">
        <v>58</v>
      </c>
      <c r="D49" s="57"/>
      <c r="F49" s="58"/>
      <c r="G49" s="58"/>
      <c r="H49" s="59"/>
      <c r="I49" s="60" t="s">
        <v>50</v>
      </c>
      <c r="L49" s="57"/>
      <c r="N49" s="61"/>
      <c r="O49" s="29"/>
    </row>
    <row r="50" spans="1:15" x14ac:dyDescent="0.25">
      <c r="A50" s="56"/>
      <c r="B50" s="62"/>
      <c r="C50" s="63">
        <v>0</v>
      </c>
      <c r="D50" s="57"/>
      <c r="E50" s="64" t="s">
        <v>48</v>
      </c>
      <c r="H50" s="65"/>
      <c r="I50" s="64" t="s">
        <v>38</v>
      </c>
      <c r="J50" s="1"/>
      <c r="K50" s="1"/>
      <c r="L50" s="66"/>
      <c r="M50" s="56"/>
      <c r="N50" s="61"/>
      <c r="O50" s="29"/>
    </row>
    <row r="51" spans="1:15" x14ac:dyDescent="0.25">
      <c r="A51" s="37" t="s">
        <v>43</v>
      </c>
      <c r="B51" s="10" t="s">
        <v>39</v>
      </c>
      <c r="D51" s="57"/>
      <c r="E51" s="64" t="s">
        <v>49</v>
      </c>
      <c r="F51" s="1"/>
      <c r="G51" s="1"/>
      <c r="H51" s="57"/>
      <c r="I51" s="64" t="s">
        <v>51</v>
      </c>
      <c r="L51" s="57"/>
      <c r="M51" s="56" t="s">
        <v>23</v>
      </c>
      <c r="O51" s="29"/>
    </row>
    <row r="52" spans="1:15" x14ac:dyDescent="0.25">
      <c r="A52" s="56"/>
      <c r="B52" s="62"/>
      <c r="C52" s="76">
        <f>C50*0.083333333</f>
        <v>0</v>
      </c>
      <c r="D52" s="57"/>
      <c r="E52" s="56" t="s">
        <v>40</v>
      </c>
      <c r="G52" s="94">
        <f>C52*0</f>
        <v>0</v>
      </c>
      <c r="H52" s="57"/>
      <c r="I52" s="56" t="s">
        <v>40</v>
      </c>
      <c r="K52" s="77">
        <f>C52-G52</f>
        <v>0</v>
      </c>
      <c r="L52" s="57"/>
      <c r="M52" s="56" t="s">
        <v>41</v>
      </c>
      <c r="O52" s="78">
        <f>G52+K52</f>
        <v>0</v>
      </c>
    </row>
    <row r="54" spans="1:15" x14ac:dyDescent="0.25">
      <c r="K54" s="67"/>
    </row>
  </sheetData>
  <sheetProtection algorithmName="SHA-512" hashValue="Fg3beY73Q7Qj9c4ISHEzKkJZrBuifgnQs6oSZ8X4764sHX6hrgwS7H48CbSz6rvQuBAkvZPNjHdZhdOWoU7KZA==" saltValue="tnsTx8snI90znkp1CrsrhA==" spinCount="100000" sheet="1" objects="1" scenarios="1"/>
  <mergeCells count="17">
    <mergeCell ref="I30:O30"/>
    <mergeCell ref="C7:G7"/>
    <mergeCell ref="A1:O1"/>
    <mergeCell ref="A2:O2"/>
    <mergeCell ref="E31:G31"/>
    <mergeCell ref="I31:K31"/>
    <mergeCell ref="M31:O31"/>
    <mergeCell ref="A3:O3"/>
    <mergeCell ref="A4:O4"/>
    <mergeCell ref="A5:O5"/>
    <mergeCell ref="K7:M7"/>
    <mergeCell ref="K9:M9"/>
    <mergeCell ref="K11:M11"/>
    <mergeCell ref="E14:F14"/>
    <mergeCell ref="I15:M15"/>
    <mergeCell ref="K17:M17"/>
    <mergeCell ref="E30:G30"/>
  </mergeCells>
  <printOptions horizontalCentered="1"/>
  <pageMargins left="0.25" right="0.25" top="0" bottom="0" header="0.3" footer="0.3"/>
  <pageSetup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3"/>
  <sheetViews>
    <sheetView topLeftCell="A21" zoomScale="120" zoomScaleNormal="120" workbookViewId="0">
      <selection activeCell="H56" sqref="H56"/>
    </sheetView>
  </sheetViews>
  <sheetFormatPr defaultRowHeight="15" x14ac:dyDescent="0.25"/>
  <cols>
    <col min="1" max="1" width="5.28515625" style="10" customWidth="1"/>
    <col min="2" max="2" width="7.7109375" style="10" customWidth="1"/>
    <col min="3" max="3" width="30.140625" style="10" customWidth="1"/>
    <col min="4" max="4" width="2.85546875" style="10" customWidth="1"/>
    <col min="5" max="5" width="16.42578125" style="10" customWidth="1"/>
    <col min="6" max="6" width="2.28515625" style="10" customWidth="1"/>
    <col min="7" max="7" width="17.42578125" style="10" customWidth="1"/>
    <col min="8" max="8" width="4.7109375" style="10" customWidth="1"/>
    <col min="9" max="9" width="15.7109375" style="10" customWidth="1"/>
    <col min="10" max="10" width="3" style="10" customWidth="1"/>
    <col min="11" max="11" width="13.85546875" style="10" customWidth="1"/>
    <col min="12" max="12" width="2.28515625" style="10" customWidth="1"/>
    <col min="13" max="13" width="18.28515625" style="10" customWidth="1"/>
    <col min="14" max="14" width="2" style="10" customWidth="1"/>
    <col min="15" max="15" width="16" style="10" customWidth="1"/>
    <col min="16" max="18" width="9.140625" style="10"/>
  </cols>
  <sheetData>
    <row r="1" spans="1:15" x14ac:dyDescent="0.25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5" x14ac:dyDescent="0.25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x14ac:dyDescent="0.25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</row>
    <row r="4" spans="1:15" ht="15.75" customHeight="1" x14ac:dyDescent="0.25">
      <c r="A4" s="99" t="s">
        <v>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</row>
    <row r="5" spans="1:15" ht="15.75" customHeight="1" x14ac:dyDescent="0.25">
      <c r="A5" s="100" t="s">
        <v>2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7" spans="1:15" ht="14.25" customHeight="1" x14ac:dyDescent="0.25">
      <c r="M7" s="11"/>
    </row>
    <row r="8" spans="1:15" x14ac:dyDescent="0.25">
      <c r="A8" s="11" t="s">
        <v>3</v>
      </c>
      <c r="C8" s="105" t="s">
        <v>57</v>
      </c>
      <c r="D8" s="105"/>
      <c r="E8" s="105"/>
      <c r="F8" s="105"/>
      <c r="G8" s="105"/>
      <c r="H8" s="13" t="s">
        <v>4</v>
      </c>
      <c r="K8" s="101"/>
      <c r="L8" s="101"/>
      <c r="M8" s="101"/>
      <c r="N8" s="1"/>
    </row>
    <row r="9" spans="1:15" x14ac:dyDescent="0.25">
      <c r="A9" s="11"/>
      <c r="K9" s="11"/>
      <c r="L9" s="11"/>
      <c r="M9" s="11"/>
      <c r="N9" s="11"/>
    </row>
    <row r="10" spans="1:15" x14ac:dyDescent="0.25">
      <c r="A10" s="11" t="s">
        <v>5</v>
      </c>
      <c r="C10" s="79"/>
      <c r="D10" s="13" t="s">
        <v>6</v>
      </c>
      <c r="K10" s="101"/>
      <c r="L10" s="101"/>
      <c r="M10" s="101"/>
      <c r="N10" s="1"/>
    </row>
    <row r="11" spans="1:15" x14ac:dyDescent="0.25">
      <c r="A11" s="11"/>
      <c r="K11" s="80" t="s">
        <v>7</v>
      </c>
      <c r="L11" s="80"/>
      <c r="M11" s="80"/>
      <c r="N11" s="80"/>
      <c r="O11" s="81"/>
    </row>
    <row r="12" spans="1:15" x14ac:dyDescent="0.25">
      <c r="A12" s="11" t="s">
        <v>8</v>
      </c>
      <c r="C12" s="79" t="s">
        <v>56</v>
      </c>
      <c r="D12" s="13" t="s">
        <v>9</v>
      </c>
      <c r="J12" s="13" t="s">
        <v>10</v>
      </c>
      <c r="K12" s="106" t="s">
        <v>11</v>
      </c>
      <c r="L12" s="106"/>
      <c r="M12" s="106"/>
      <c r="N12" s="6"/>
      <c r="O12" s="82"/>
    </row>
    <row r="13" spans="1:15" x14ac:dyDescent="0.25">
      <c r="A13" s="11"/>
      <c r="K13" s="1"/>
      <c r="L13" s="1"/>
      <c r="M13" s="1"/>
      <c r="N13" s="1"/>
    </row>
    <row r="14" spans="1:15" x14ac:dyDescent="0.25">
      <c r="A14" s="11" t="s">
        <v>12</v>
      </c>
      <c r="C14" s="83"/>
      <c r="E14" s="84"/>
      <c r="F14" s="6"/>
      <c r="G14" s="13" t="s">
        <v>13</v>
      </c>
      <c r="K14" s="1"/>
      <c r="L14" s="1"/>
      <c r="M14" s="1"/>
      <c r="N14" s="1"/>
    </row>
    <row r="15" spans="1:15" x14ac:dyDescent="0.25">
      <c r="A15" s="11"/>
      <c r="C15" s="18" t="s">
        <v>14</v>
      </c>
      <c r="E15" s="103" t="s">
        <v>15</v>
      </c>
      <c r="F15" s="103"/>
      <c r="K15" s="1"/>
      <c r="L15" s="1"/>
      <c r="M15" s="1"/>
      <c r="N15" s="1"/>
    </row>
    <row r="16" spans="1:15" x14ac:dyDescent="0.25">
      <c r="A16" s="11"/>
      <c r="C16" s="18"/>
      <c r="E16" s="18"/>
      <c r="F16" s="18"/>
      <c r="I16" s="104" t="s">
        <v>16</v>
      </c>
      <c r="J16" s="104"/>
      <c r="K16" s="104"/>
      <c r="L16" s="104"/>
      <c r="M16" s="104"/>
      <c r="N16" s="1"/>
    </row>
    <row r="17" spans="1:15" x14ac:dyDescent="0.25">
      <c r="A17" s="19" t="s">
        <v>17</v>
      </c>
      <c r="I17" s="20" t="s">
        <v>18</v>
      </c>
      <c r="J17" s="20"/>
      <c r="K17" s="20"/>
      <c r="L17" s="20"/>
      <c r="M17" s="20"/>
      <c r="N17" s="1"/>
    </row>
    <row r="18" spans="1:15" x14ac:dyDescent="0.25">
      <c r="A18" s="21" t="s">
        <v>19</v>
      </c>
      <c r="I18" s="9" t="s">
        <v>20</v>
      </c>
      <c r="J18" s="22"/>
      <c r="K18" s="104" t="s">
        <v>21</v>
      </c>
      <c r="L18" s="104"/>
      <c r="M18" s="104"/>
      <c r="N18" s="1"/>
    </row>
    <row r="19" spans="1:15" x14ac:dyDescent="0.25">
      <c r="A19" s="23" t="s">
        <v>22</v>
      </c>
      <c r="B19" s="24"/>
      <c r="C19" s="24"/>
      <c r="D19" s="24"/>
      <c r="E19" s="24"/>
      <c r="F19" s="22"/>
      <c r="G19" s="9" t="s">
        <v>23</v>
      </c>
      <c r="H19" s="22"/>
      <c r="I19" s="25">
        <v>1.4999999999999999E-2</v>
      </c>
      <c r="J19" s="13" t="s">
        <v>24</v>
      </c>
      <c r="K19" s="85">
        <v>7.0000000000000007E-2</v>
      </c>
      <c r="L19" s="27"/>
      <c r="M19" s="68">
        <f>I19+K19</f>
        <v>8.5000000000000006E-2</v>
      </c>
      <c r="N19" s="27"/>
    </row>
    <row r="20" spans="1:15" x14ac:dyDescent="0.25">
      <c r="A20" s="22"/>
      <c r="B20" s="22"/>
      <c r="C20" s="22"/>
      <c r="D20" s="22"/>
      <c r="E20" s="22"/>
      <c r="F20" s="22"/>
      <c r="G20" s="22"/>
      <c r="H20" s="22"/>
      <c r="I20" s="27"/>
      <c r="K20" s="27"/>
      <c r="L20" s="27"/>
      <c r="N20" s="27"/>
    </row>
    <row r="21" spans="1:15" x14ac:dyDescent="0.25">
      <c r="A21" s="11" t="s">
        <v>25</v>
      </c>
      <c r="B21" s="11"/>
      <c r="C21" s="11"/>
      <c r="D21" s="11"/>
      <c r="E21" s="11"/>
      <c r="F21" s="11"/>
      <c r="H21" s="11"/>
      <c r="J21" s="11"/>
    </row>
    <row r="22" spans="1:15" x14ac:dyDescent="0.25">
      <c r="A22" s="11" t="s">
        <v>26</v>
      </c>
      <c r="B22" s="11"/>
      <c r="C22" s="11"/>
      <c r="D22" s="11"/>
      <c r="E22" s="11"/>
      <c r="F22" s="11"/>
      <c r="G22" s="7"/>
      <c r="H22" s="11"/>
      <c r="I22" s="69">
        <f>G22*I19</f>
        <v>0</v>
      </c>
      <c r="J22" s="2"/>
      <c r="K22" s="69">
        <f>G22*K19</f>
        <v>0</v>
      </c>
      <c r="L22" s="29"/>
      <c r="M22" s="69">
        <f>I22+K22</f>
        <v>0</v>
      </c>
      <c r="N22" s="30"/>
    </row>
    <row r="23" spans="1:15" x14ac:dyDescent="0.25">
      <c r="A23" s="11"/>
      <c r="B23" s="11"/>
      <c r="C23" s="11"/>
      <c r="D23" s="11"/>
      <c r="E23" s="11"/>
      <c r="F23" s="11"/>
      <c r="G23" s="2"/>
      <c r="H23" s="11"/>
      <c r="I23" s="29"/>
      <c r="J23" s="2"/>
      <c r="K23" s="30"/>
      <c r="L23" s="29"/>
      <c r="N23" s="30"/>
    </row>
    <row r="24" spans="1:15" x14ac:dyDescent="0.25">
      <c r="A24" s="11"/>
      <c r="B24" s="11"/>
      <c r="C24" s="11"/>
      <c r="D24" s="11"/>
      <c r="E24" s="11"/>
      <c r="F24" s="11"/>
      <c r="G24" s="2"/>
      <c r="H24" s="11"/>
      <c r="I24" s="25">
        <v>1.4999999999999999E-2</v>
      </c>
      <c r="J24" s="13" t="s">
        <v>24</v>
      </c>
      <c r="K24" s="85">
        <v>0.08</v>
      </c>
      <c r="L24" s="27"/>
      <c r="M24" s="68">
        <f>I24+K24</f>
        <v>9.5000000000000001E-2</v>
      </c>
      <c r="N24" s="30"/>
    </row>
    <row r="25" spans="1:15" x14ac:dyDescent="0.25">
      <c r="A25" s="11" t="s">
        <v>27</v>
      </c>
      <c r="B25" s="11"/>
      <c r="C25" s="11"/>
      <c r="D25" s="11"/>
      <c r="E25" s="11"/>
      <c r="F25" s="11"/>
      <c r="G25" s="11"/>
      <c r="H25" s="11"/>
      <c r="I25" s="29"/>
      <c r="J25" s="11"/>
      <c r="K25" s="29"/>
      <c r="L25" s="29"/>
    </row>
    <row r="26" spans="1:15" x14ac:dyDescent="0.25">
      <c r="A26" s="11" t="s">
        <v>28</v>
      </c>
      <c r="B26" s="11"/>
      <c r="C26" s="11"/>
      <c r="D26" s="11"/>
      <c r="E26" s="11"/>
      <c r="F26" s="11"/>
      <c r="G26" s="8"/>
      <c r="H26" s="11"/>
      <c r="I26" s="69">
        <f>G26*I19</f>
        <v>0</v>
      </c>
      <c r="J26" s="2"/>
      <c r="K26" s="69">
        <f>G26*K24</f>
        <v>0</v>
      </c>
      <c r="L26" s="29"/>
      <c r="M26" s="69">
        <f>I26+K26</f>
        <v>0</v>
      </c>
      <c r="N26" s="30"/>
    </row>
    <row r="27" spans="1:15" x14ac:dyDescent="0.25">
      <c r="A27" s="11"/>
      <c r="B27" s="11"/>
      <c r="C27" s="11"/>
      <c r="D27" s="11"/>
      <c r="E27" s="11"/>
      <c r="F27" s="11"/>
      <c r="G27" s="3"/>
      <c r="H27" s="11"/>
      <c r="I27" s="33"/>
      <c r="J27" s="2"/>
      <c r="K27" s="30"/>
      <c r="L27" s="33"/>
      <c r="N27" s="30"/>
    </row>
    <row r="28" spans="1:15" ht="15.75" thickBot="1" x14ac:dyDescent="0.3">
      <c r="A28" s="11"/>
      <c r="B28" s="11"/>
      <c r="C28" s="19" t="s">
        <v>29</v>
      </c>
      <c r="D28" s="19"/>
      <c r="E28" s="19"/>
      <c r="F28" s="19"/>
      <c r="G28" s="92">
        <f>SUM(G22:G26)</f>
        <v>0</v>
      </c>
      <c r="H28" s="19"/>
      <c r="I28" s="71">
        <f>I22+I26</f>
        <v>0</v>
      </c>
      <c r="J28" s="3"/>
      <c r="K28" s="71">
        <f>K22+K26</f>
        <v>0</v>
      </c>
      <c r="L28" s="3"/>
      <c r="M28" s="71">
        <f>M22+M26</f>
        <v>0</v>
      </c>
      <c r="N28" s="2"/>
    </row>
    <row r="29" spans="1:15" ht="15.75" thickTop="1" x14ac:dyDescent="0.25">
      <c r="A29" s="11"/>
      <c r="B29" s="11"/>
      <c r="C29" s="11"/>
      <c r="D29" s="11"/>
      <c r="E29" s="11"/>
      <c r="F29" s="11"/>
      <c r="G29" s="11"/>
      <c r="H29" s="11"/>
      <c r="I29" s="2"/>
      <c r="J29" s="2"/>
      <c r="L29" s="33"/>
      <c r="M29" s="30"/>
      <c r="N29" s="30"/>
    </row>
    <row r="30" spans="1:15" ht="11.25" customHeight="1" x14ac:dyDescent="0.25">
      <c r="A30" s="11"/>
      <c r="B30" s="11"/>
      <c r="C30" s="11"/>
      <c r="D30" s="11"/>
      <c r="E30" s="11"/>
      <c r="F30" s="11"/>
      <c r="G30" s="11"/>
      <c r="H30" s="11"/>
      <c r="I30" s="2"/>
      <c r="J30" s="2"/>
      <c r="K30" s="33"/>
      <c r="L30" s="33"/>
      <c r="M30" s="30"/>
      <c r="N30" s="30"/>
    </row>
    <row r="31" spans="1:15" x14ac:dyDescent="0.25">
      <c r="E31" s="104" t="s">
        <v>30</v>
      </c>
      <c r="F31" s="104"/>
      <c r="G31" s="104"/>
      <c r="I31" s="104" t="s">
        <v>31</v>
      </c>
      <c r="J31" s="104"/>
      <c r="K31" s="104"/>
      <c r="L31" s="104"/>
      <c r="M31" s="104"/>
      <c r="N31" s="104"/>
      <c r="O31" s="104"/>
    </row>
    <row r="32" spans="1:15" x14ac:dyDescent="0.25">
      <c r="C32" s="22"/>
      <c r="D32" s="22"/>
      <c r="E32" s="98" t="s">
        <v>32</v>
      </c>
      <c r="F32" s="98"/>
      <c r="G32" s="98"/>
      <c r="H32" s="22"/>
      <c r="I32" s="98" t="s">
        <v>32</v>
      </c>
      <c r="J32" s="98"/>
      <c r="K32" s="98"/>
      <c r="L32" s="22"/>
      <c r="M32" s="98" t="s">
        <v>33</v>
      </c>
      <c r="N32" s="98"/>
      <c r="O32" s="98"/>
    </row>
    <row r="33" spans="1:15" x14ac:dyDescent="0.25">
      <c r="B33" s="35"/>
      <c r="C33" s="36" t="s">
        <v>34</v>
      </c>
      <c r="D33" s="36"/>
      <c r="E33" s="34" t="s">
        <v>35</v>
      </c>
      <c r="F33" s="34"/>
      <c r="G33" s="34" t="s">
        <v>36</v>
      </c>
      <c r="H33" s="36"/>
      <c r="I33" s="34" t="s">
        <v>35</v>
      </c>
      <c r="J33" s="34"/>
      <c r="K33" s="34" t="s">
        <v>36</v>
      </c>
      <c r="L33" s="20"/>
      <c r="M33" s="34" t="s">
        <v>35</v>
      </c>
      <c r="N33" s="34"/>
      <c r="O33" s="34" t="s">
        <v>36</v>
      </c>
    </row>
    <row r="34" spans="1:15" x14ac:dyDescent="0.25">
      <c r="B34" s="35"/>
      <c r="C34" s="35"/>
      <c r="D34" s="35"/>
      <c r="E34" s="37" t="s">
        <v>37</v>
      </c>
      <c r="F34" s="38"/>
      <c r="G34" s="38"/>
      <c r="H34" s="38"/>
      <c r="I34" s="37" t="s">
        <v>37</v>
      </c>
      <c r="J34" s="39"/>
      <c r="K34" s="39"/>
      <c r="L34" s="40"/>
      <c r="M34" s="37" t="s">
        <v>46</v>
      </c>
      <c r="N34" s="39"/>
      <c r="O34" s="39"/>
    </row>
    <row r="35" spans="1:15" ht="15.75" customHeight="1" x14ac:dyDescent="0.25">
      <c r="A35" s="37"/>
      <c r="B35" s="41">
        <v>1</v>
      </c>
      <c r="C35" s="83"/>
      <c r="D35" s="41"/>
      <c r="E35" s="86"/>
      <c r="F35" s="44"/>
      <c r="G35" s="72">
        <f>E35</f>
        <v>0</v>
      </c>
      <c r="H35" s="44"/>
      <c r="I35" s="86"/>
      <c r="J35" s="44"/>
      <c r="K35" s="74">
        <f>I35</f>
        <v>0</v>
      </c>
      <c r="L35" s="44"/>
      <c r="M35" s="86"/>
      <c r="N35" s="44"/>
      <c r="O35" s="72">
        <f>M35</f>
        <v>0</v>
      </c>
    </row>
    <row r="36" spans="1:15" ht="15.75" customHeight="1" x14ac:dyDescent="0.25">
      <c r="A36" s="37"/>
      <c r="B36" s="41">
        <v>2</v>
      </c>
      <c r="C36" s="83"/>
      <c r="D36" s="41"/>
      <c r="E36" s="87"/>
      <c r="F36" s="44"/>
      <c r="G36" s="73">
        <f>G35+E36</f>
        <v>0</v>
      </c>
      <c r="H36" s="44"/>
      <c r="I36" s="87"/>
      <c r="J36" s="44"/>
      <c r="K36" s="75">
        <f>K35+I36</f>
        <v>0</v>
      </c>
      <c r="L36" s="44"/>
      <c r="M36" s="87"/>
      <c r="N36" s="44"/>
      <c r="O36" s="73">
        <f>O35+M36</f>
        <v>0</v>
      </c>
    </row>
    <row r="37" spans="1:15" ht="15.75" customHeight="1" x14ac:dyDescent="0.25">
      <c r="A37" s="37"/>
      <c r="B37" s="41">
        <v>3</v>
      </c>
      <c r="C37" s="88"/>
      <c r="D37" s="41"/>
      <c r="E37" s="87"/>
      <c r="F37" s="44"/>
      <c r="G37" s="73">
        <f t="shared" ref="G37:G46" si="0">G36+E37</f>
        <v>0</v>
      </c>
      <c r="H37" s="44"/>
      <c r="I37" s="87"/>
      <c r="J37" s="44"/>
      <c r="K37" s="75">
        <f t="shared" ref="K37:K46" si="1">K36+I37</f>
        <v>0</v>
      </c>
      <c r="L37" s="44"/>
      <c r="M37" s="87"/>
      <c r="N37" s="44"/>
      <c r="O37" s="73">
        <f t="shared" ref="O37:O46" si="2">O36+M37</f>
        <v>0</v>
      </c>
    </row>
    <row r="38" spans="1:15" ht="15.75" customHeight="1" x14ac:dyDescent="0.25">
      <c r="A38" s="37"/>
      <c r="B38" s="41">
        <v>4</v>
      </c>
      <c r="C38" s="89"/>
      <c r="D38" s="41"/>
      <c r="E38" s="87"/>
      <c r="F38" s="44"/>
      <c r="G38" s="73">
        <f t="shared" si="0"/>
        <v>0</v>
      </c>
      <c r="H38" s="44"/>
      <c r="I38" s="87"/>
      <c r="J38" s="44"/>
      <c r="K38" s="75">
        <f t="shared" si="1"/>
        <v>0</v>
      </c>
      <c r="L38" s="44"/>
      <c r="M38" s="87"/>
      <c r="N38" s="44"/>
      <c r="O38" s="73">
        <f t="shared" si="2"/>
        <v>0</v>
      </c>
    </row>
    <row r="39" spans="1:15" ht="15.75" customHeight="1" x14ac:dyDescent="0.25">
      <c r="A39" s="37"/>
      <c r="B39" s="41">
        <v>5</v>
      </c>
      <c r="C39" s="89"/>
      <c r="D39" s="41"/>
      <c r="E39" s="87"/>
      <c r="F39" s="44"/>
      <c r="G39" s="73">
        <f t="shared" si="0"/>
        <v>0</v>
      </c>
      <c r="H39" s="44"/>
      <c r="I39" s="87"/>
      <c r="J39" s="44"/>
      <c r="K39" s="75">
        <f t="shared" si="1"/>
        <v>0</v>
      </c>
      <c r="L39" s="44"/>
      <c r="M39" s="87"/>
      <c r="N39" s="44"/>
      <c r="O39" s="73">
        <f t="shared" si="2"/>
        <v>0</v>
      </c>
    </row>
    <row r="40" spans="1:15" ht="15.75" customHeight="1" x14ac:dyDescent="0.25">
      <c r="A40" s="37"/>
      <c r="B40" s="41">
        <v>6</v>
      </c>
      <c r="C40" s="89"/>
      <c r="D40" s="41"/>
      <c r="E40" s="87"/>
      <c r="F40" s="44"/>
      <c r="G40" s="73">
        <f t="shared" si="0"/>
        <v>0</v>
      </c>
      <c r="H40" s="44"/>
      <c r="I40" s="87"/>
      <c r="J40" s="44"/>
      <c r="K40" s="75">
        <f t="shared" si="1"/>
        <v>0</v>
      </c>
      <c r="L40" s="44"/>
      <c r="M40" s="87"/>
      <c r="N40" s="44"/>
      <c r="O40" s="73">
        <f t="shared" si="2"/>
        <v>0</v>
      </c>
    </row>
    <row r="41" spans="1:15" ht="15.75" customHeight="1" x14ac:dyDescent="0.25">
      <c r="A41" s="37"/>
      <c r="B41" s="41">
        <v>7</v>
      </c>
      <c r="C41" s="89"/>
      <c r="D41" s="41"/>
      <c r="E41" s="87"/>
      <c r="F41" s="44"/>
      <c r="G41" s="73">
        <f t="shared" si="0"/>
        <v>0</v>
      </c>
      <c r="H41" s="44"/>
      <c r="I41" s="87"/>
      <c r="J41" s="44"/>
      <c r="K41" s="75">
        <f t="shared" si="1"/>
        <v>0</v>
      </c>
      <c r="L41" s="44"/>
      <c r="M41" s="87"/>
      <c r="N41" s="44"/>
      <c r="O41" s="73">
        <f t="shared" si="2"/>
        <v>0</v>
      </c>
    </row>
    <row r="42" spans="1:15" ht="15.75" customHeight="1" x14ac:dyDescent="0.25">
      <c r="A42" s="37"/>
      <c r="B42" s="41">
        <v>8</v>
      </c>
      <c r="C42" s="89"/>
      <c r="D42" s="41"/>
      <c r="E42" s="87"/>
      <c r="F42" s="44"/>
      <c r="G42" s="73">
        <f t="shared" si="0"/>
        <v>0</v>
      </c>
      <c r="H42" s="44"/>
      <c r="I42" s="87"/>
      <c r="J42" s="44"/>
      <c r="K42" s="75">
        <f t="shared" si="1"/>
        <v>0</v>
      </c>
      <c r="L42" s="44"/>
      <c r="M42" s="87"/>
      <c r="N42" s="44"/>
      <c r="O42" s="73">
        <f t="shared" si="2"/>
        <v>0</v>
      </c>
    </row>
    <row r="43" spans="1:15" ht="15.75" customHeight="1" x14ac:dyDescent="0.25">
      <c r="A43" s="37"/>
      <c r="B43" s="41">
        <v>9</v>
      </c>
      <c r="C43" s="89"/>
      <c r="D43" s="41"/>
      <c r="E43" s="87"/>
      <c r="F43" s="44"/>
      <c r="G43" s="73">
        <f t="shared" si="0"/>
        <v>0</v>
      </c>
      <c r="H43" s="44"/>
      <c r="I43" s="87"/>
      <c r="J43" s="44"/>
      <c r="K43" s="75">
        <f t="shared" si="1"/>
        <v>0</v>
      </c>
      <c r="L43" s="44"/>
      <c r="M43" s="87"/>
      <c r="N43" s="44"/>
      <c r="O43" s="73">
        <f t="shared" si="2"/>
        <v>0</v>
      </c>
    </row>
    <row r="44" spans="1:15" ht="15.75" customHeight="1" x14ac:dyDescent="0.25">
      <c r="A44" s="37"/>
      <c r="B44" s="41">
        <v>10</v>
      </c>
      <c r="C44" s="89"/>
      <c r="D44" s="41"/>
      <c r="E44" s="87"/>
      <c r="F44" s="44"/>
      <c r="G44" s="73">
        <f t="shared" si="0"/>
        <v>0</v>
      </c>
      <c r="H44" s="44"/>
      <c r="I44" s="87"/>
      <c r="J44" s="44"/>
      <c r="K44" s="75">
        <f t="shared" si="1"/>
        <v>0</v>
      </c>
      <c r="L44" s="44"/>
      <c r="M44" s="87"/>
      <c r="N44" s="44"/>
      <c r="O44" s="73">
        <f t="shared" si="2"/>
        <v>0</v>
      </c>
    </row>
    <row r="45" spans="1:15" ht="15.75" customHeight="1" x14ac:dyDescent="0.25">
      <c r="A45" s="37"/>
      <c r="B45" s="41">
        <v>11</v>
      </c>
      <c r="C45" s="89"/>
      <c r="D45" s="41"/>
      <c r="E45" s="87"/>
      <c r="F45" s="44"/>
      <c r="G45" s="73">
        <f t="shared" si="0"/>
        <v>0</v>
      </c>
      <c r="H45" s="44"/>
      <c r="I45" s="87"/>
      <c r="J45" s="44"/>
      <c r="K45" s="75">
        <f t="shared" si="1"/>
        <v>0</v>
      </c>
      <c r="L45" s="44"/>
      <c r="M45" s="87"/>
      <c r="N45" s="44"/>
      <c r="O45" s="73">
        <f t="shared" si="2"/>
        <v>0</v>
      </c>
    </row>
    <row r="46" spans="1:15" ht="15" customHeight="1" x14ac:dyDescent="0.25">
      <c r="A46" s="37"/>
      <c r="B46" s="41">
        <v>12</v>
      </c>
      <c r="C46" s="90"/>
      <c r="D46" s="41"/>
      <c r="E46" s="86"/>
      <c r="F46" s="44"/>
      <c r="G46" s="72">
        <f t="shared" si="0"/>
        <v>0</v>
      </c>
      <c r="H46" s="44"/>
      <c r="I46" s="91"/>
      <c r="J46" s="44"/>
      <c r="K46" s="74">
        <f t="shared" si="1"/>
        <v>0</v>
      </c>
      <c r="L46" s="44"/>
      <c r="M46" s="86"/>
      <c r="N46" s="44"/>
      <c r="O46" s="73">
        <f t="shared" si="2"/>
        <v>0</v>
      </c>
    </row>
    <row r="47" spans="1:15" x14ac:dyDescent="0.25">
      <c r="M47" s="49"/>
    </row>
    <row r="48" spans="1:15" ht="12.75" customHeight="1" x14ac:dyDescent="0.25">
      <c r="A48" s="50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2"/>
    </row>
    <row r="49" spans="1:15" x14ac:dyDescent="0.25">
      <c r="D49" s="53"/>
      <c r="G49" s="54" t="s">
        <v>44</v>
      </c>
      <c r="H49" s="53"/>
      <c r="K49" s="54" t="s">
        <v>45</v>
      </c>
      <c r="L49" s="53"/>
      <c r="O49" s="54" t="s">
        <v>47</v>
      </c>
    </row>
    <row r="50" spans="1:15" x14ac:dyDescent="0.25">
      <c r="A50" s="56" t="s">
        <v>58</v>
      </c>
      <c r="D50" s="57"/>
      <c r="F50" s="58"/>
      <c r="G50" s="58"/>
      <c r="H50" s="59"/>
      <c r="I50" s="60" t="s">
        <v>50</v>
      </c>
      <c r="L50" s="57"/>
      <c r="N50" s="61"/>
      <c r="O50" s="29"/>
    </row>
    <row r="51" spans="1:15" x14ac:dyDescent="0.25">
      <c r="A51" s="56"/>
      <c r="B51" s="62"/>
      <c r="C51" s="63">
        <v>0</v>
      </c>
      <c r="D51" s="57"/>
      <c r="E51" s="64" t="s">
        <v>52</v>
      </c>
      <c r="H51" s="65"/>
      <c r="I51" s="64" t="s">
        <v>42</v>
      </c>
      <c r="J51" s="1"/>
      <c r="K51" s="1"/>
      <c r="L51" s="66"/>
      <c r="M51" s="56"/>
      <c r="N51" s="61"/>
      <c r="O51" s="29"/>
    </row>
    <row r="52" spans="1:15" x14ac:dyDescent="0.25">
      <c r="A52" s="37" t="s">
        <v>43</v>
      </c>
      <c r="B52" s="10" t="s">
        <v>39</v>
      </c>
      <c r="D52" s="57"/>
      <c r="E52" s="64" t="s">
        <v>53</v>
      </c>
      <c r="F52" s="1"/>
      <c r="G52" s="1"/>
      <c r="H52" s="57"/>
      <c r="I52" s="64" t="s">
        <v>54</v>
      </c>
      <c r="L52" s="57"/>
      <c r="M52" s="56" t="s">
        <v>23</v>
      </c>
      <c r="O52" s="29"/>
    </row>
    <row r="53" spans="1:15" x14ac:dyDescent="0.25">
      <c r="A53" s="56"/>
      <c r="B53" s="62"/>
      <c r="C53" s="76">
        <f>C51*0.083333333</f>
        <v>0</v>
      </c>
      <c r="D53" s="57"/>
      <c r="E53" s="56" t="s">
        <v>40</v>
      </c>
      <c r="G53" s="95">
        <f>C53*0</f>
        <v>0</v>
      </c>
      <c r="H53" s="57"/>
      <c r="I53" s="56" t="s">
        <v>40</v>
      </c>
      <c r="K53" s="93">
        <f>C53-G53</f>
        <v>0</v>
      </c>
      <c r="L53" s="57"/>
      <c r="M53" s="56" t="s">
        <v>41</v>
      </c>
      <c r="O53" s="78">
        <f>G53+K53</f>
        <v>0</v>
      </c>
    </row>
  </sheetData>
  <sheetProtection algorithmName="SHA-512" hashValue="GgJdG6nfFJZk5e9Ck2Dwa5r3g4AuVYNVoVa4xOV9845/C0qQqP8uzXLa5E66VfZqbVIWJE+dmGpNAckYonCeOQ==" saltValue="4jr/5TA4zMzpNgArUjbsyg==" spinCount="100000" sheet="1" objects="1" scenarios="1"/>
  <mergeCells count="17">
    <mergeCell ref="I31:O31"/>
    <mergeCell ref="C8:G8"/>
    <mergeCell ref="A1:O1"/>
    <mergeCell ref="A2:O2"/>
    <mergeCell ref="E32:G32"/>
    <mergeCell ref="I32:K32"/>
    <mergeCell ref="M32:O32"/>
    <mergeCell ref="A3:O3"/>
    <mergeCell ref="A4:O4"/>
    <mergeCell ref="A5:O5"/>
    <mergeCell ref="K8:M8"/>
    <mergeCell ref="K10:M10"/>
    <mergeCell ref="K12:M12"/>
    <mergeCell ref="E15:F15"/>
    <mergeCell ref="I16:M16"/>
    <mergeCell ref="K18:M18"/>
    <mergeCell ref="E31:G31"/>
  </mergeCells>
  <printOptions horizontalCentered="1"/>
  <pageMargins left="0.25" right="0.25" top="0" bottom="0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Police </vt:lpstr>
      <vt:lpstr>Fire</vt:lpstr>
      <vt:lpstr>Fire!Print_Area</vt:lpstr>
      <vt:lpstr>'Police '!Print_Area</vt:lpstr>
    </vt:vector>
  </TitlesOfParts>
  <Company>West Virginia Office of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Les M</dc:creator>
  <cp:lastModifiedBy>Warren, Janet C</cp:lastModifiedBy>
  <cp:lastPrinted>2018-01-24T16:49:22Z</cp:lastPrinted>
  <dcterms:created xsi:type="dcterms:W3CDTF">2011-10-13T17:38:30Z</dcterms:created>
  <dcterms:modified xsi:type="dcterms:W3CDTF">2024-07-24T18:20:46Z</dcterms:modified>
</cp:coreProperties>
</file>